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ИПР 2025-2029\#Корректировка ИПР-2026\Корректировка ИПР 2025-2030 отправлено 19.05.2026\Сметы\УНЦ\"/>
    </mc:Choice>
  </mc:AlternateContent>
  <xr:revisionPtr revIDLastSave="0" documentId="13_ncr:1_{C6F5100F-ADFF-4130-8EB6-B354022BB15B}" xr6:coauthVersionLast="45" xr6:coauthVersionMax="45" xr10:uidLastSave="{00000000-0000-0000-0000-000000000000}"/>
  <bookViews>
    <workbookView xWindow="390" yWindow="390" windowWidth="24045" windowHeight="14640" xr2:uid="{00000000-000D-0000-FFFF-FFFF00000000}"/>
  </bookViews>
  <sheets>
    <sheet name="Мои данные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8" i="9" l="1"/>
  <c r="G22" i="9" l="1"/>
  <c r="G23" i="9"/>
  <c r="G24" i="9" s="1"/>
  <c r="G25" i="9" s="1"/>
  <c r="G26" i="9" s="1"/>
  <c r="G27" i="9" s="1"/>
  <c r="G19" i="9"/>
  <c r="G20" i="9"/>
  <c r="G29" i="9" l="1"/>
  <c r="C11" i="9" s="1"/>
  <c r="G21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 xr:uid="{00000000-0006-0000-0000-000003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 xr:uid="{00000000-0006-0000-0000-00000B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 xr:uid="{00000000-0006-0000-0000-00000E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 xr:uid="{00000000-0006-0000-0000-00000F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A19" authorId="5" shapeId="0" xr:uid="{F93C5EDD-2D26-4F27-91AE-7B3F625A9E02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9" authorId="5" shapeId="0" xr:uid="{15F01E68-60C0-49B3-BB0F-3BFFA5B2F0B7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9" authorId="6" shapeId="0" xr:uid="{323F3620-58DB-4FB8-B106-1DF138B40CC8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9" authorId="4" shapeId="0" xr:uid="{029D631D-DAEC-4BAC-8764-7C42504E0764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9" authorId="5" shapeId="0" xr:uid="{7E8F6C4D-F11E-4767-B72D-2732F980FBE3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9" authorId="5" shapeId="0" xr:uid="{7486359D-CEDA-4559-A463-F4FD8726FFC9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9" authorId="7" shapeId="0" xr:uid="{AB16BAEB-7B24-460A-93BE-29C293BCE925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20" authorId="6" shapeId="0" xr:uid="{64B8BE51-3F18-4734-9D56-30CE17BE5CCD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20" authorId="4" shapeId="0" xr:uid="{814626B3-0F37-4FEB-B313-79C06B01B3DA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20" authorId="5" shapeId="0" xr:uid="{9E68C9EA-4A78-4EFC-AEDA-D99E2F1F9B22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20" authorId="5" shapeId="0" xr:uid="{A25BA727-BF88-4A0D-9EA0-6FF92D5E7F96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20" authorId="7" shapeId="0" xr:uid="{0ADBDE18-2A11-4C54-BFE0-63D9DCB19F48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32" authorId="8" shapeId="0" xr:uid="{00000000-0006-0000-0000-000010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35" authorId="8" shapeId="0" xr:uid="{00000000-0006-0000-0000-000011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<sst xmlns="http://schemas.openxmlformats.org/spreadsheetml/2006/main" count="49" uniqueCount="41">
  <si>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</si>
  <si>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</si>
  <si>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</si>
  <si>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</si>
  <si>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</si>
  <si>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</si>
  <si>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</si>
  <si>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</si>
  <si>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</si>
  <si>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</si>
  <si>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</si>
  <si>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подпись (должность Ф.И.О.) </t>
  </si>
  <si>
    <t xml:space="preserve"> </t>
  </si>
  <si>
    <t>1 элемент ПС</t>
  </si>
  <si>
    <t>Расчет стоимости, тыс. руб.</t>
  </si>
  <si>
    <t>М6-08-1 (МЭ РФ от 26.02.2024 г. №131)</t>
  </si>
  <si>
    <t>И7-01-1..2 (МЭ РФ от 26.02.2024 г. №131)</t>
  </si>
  <si>
    <t>1 единица</t>
  </si>
  <si>
    <t>СМР</t>
  </si>
  <si>
    <t>ПС 35/6 кВ "Чернцы" по адресу: Ивановская область, Шуйский р-н, с. Чернцы, ул. Фабричный двор, д. 24</t>
  </si>
  <si>
    <t>Модернизация и техническое перевооружение ПС 35/6 кВ "Чернцы"</t>
  </si>
  <si>
    <t>Перевод в прогнозный уровень цен (Индекс-дефлятор Минэкономразвития России) на 2026 год</t>
  </si>
  <si>
    <t>Перевод в прогнозный уровень цен (Индекс-дефлятор Минэкономразвития России) на 2027 год</t>
  </si>
  <si>
    <t>Перевод в прогнозный уровень цен (Индекс-дефлятор Минэкономразвития России) на 2028 год</t>
  </si>
  <si>
    <t>Перевод в прогнозный уровень цен (Индекс-дефлятор Минэкономразвития России) на 2029 год</t>
  </si>
  <si>
    <t>Замена масляного выключателя 35 кВ (МВ-35 кВ) на вакуумный выключатель 35 кВ (ВВ-35 кВ)</t>
  </si>
  <si>
    <t>70,05*1,25*2
1,25 - Коэффициенты перехода (пересчета) от базового УНЦ к УНЦ субъектов Российской Федерации (Ц1-74-1..10 Ивановская область)</t>
  </si>
  <si>
    <t>1625,45*1,25*2
1,25 - Коэффициенты перехода (пересчета) от базового УНЦ к УНЦ субъектов Российской Федерации (Ц1-74-1..10 Ивановская область)</t>
  </si>
  <si>
    <t>Стоимость всего, тыс. руб. без НДС</t>
  </si>
  <si>
    <t>ВСЕГО по СМР</t>
  </si>
  <si>
    <t>без НДС</t>
  </si>
  <si>
    <t>ВСЕГО с НДС на 2029 год</t>
  </si>
  <si>
    <t>НДС на 2029 год</t>
  </si>
  <si>
    <t>Составлен(а) в текущих ценах по состоянию на 01.01.2025</t>
  </si>
  <si>
    <t>Перевод в прогнозный уровень цен (Индекс-дефлятор Минэкономразвития России) на 2024 год</t>
  </si>
  <si>
    <t>Перевод в прогнозный уровень цен (Индекс-дефлятор Минэкономразвития России) на 2025 год</t>
  </si>
  <si>
    <t>ЛОКАЛЬНАЯ СМЕТА № 2</t>
  </si>
  <si>
    <t>1,081</t>
  </si>
  <si>
    <t>1,074</t>
  </si>
  <si>
    <t>1,055</t>
  </si>
  <si>
    <t>1,041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</si>
</sst>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3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28" applyBorder="1">
      <alignment horizontal="center" wrapText="1"/>
    </xf>
    <xf numFmtId="0" fontId="4" fillId="0" borderId="7" xfId="28" applyBorder="1" applyAlignment="1">
      <alignment horizontal="center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7" xfId="28" applyBorder="1" applyAlignment="1">
      <alignment horizontal="center" vertical="center" wrapText="1"/>
    </xf>
    <xf numFmtId="0" fontId="22" fillId="0" borderId="7" xfId="28" applyFont="1" applyBorder="1" applyAlignment="1">
      <alignment horizontal="left" vertical="center" wrapText="1"/>
    </xf>
    <xf numFmtId="49" fontId="4" fillId="0" borderId="7" xfId="28" applyNumberFormat="1" applyBorder="1" applyAlignment="1">
      <alignment horizontal="left" vertical="center" wrapText="1"/>
    </xf>
    <xf numFmtId="0" fontId="4" fillId="0" borderId="7" xfId="28" applyBorder="1" applyAlignment="1">
      <alignment horizontal="left" vertical="center" wrapText="1"/>
    </xf>
    <xf numFmtId="2" fontId="4" fillId="0" borderId="1" xfId="28" applyNumberForma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49" fontId="4" fillId="0" borderId="7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1" xfId="28" applyBorder="1" applyAlignment="1">
      <alignment horizontal="center" vertical="center" wrapText="1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20" fillId="0" borderId="8" xfId="24" applyNumberFormat="1" applyFont="1" applyBorder="1" applyAlignment="1">
      <alignment horizontal="right" vertical="center"/>
    </xf>
    <xf numFmtId="0" fontId="20" fillId="0" borderId="8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22" fillId="0" borderId="1" xfId="0" applyNumberFormat="1" applyFont="1" applyBorder="1" applyAlignment="1">
      <alignment horizontal="left" vertical="center" wrapText="1"/>
    </xf>
    <xf numFmtId="0" fontId="19" fillId="0" borderId="0" xfId="24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4" xfId="28" applyBorder="1" applyAlignment="1">
      <alignment horizontal="left" vertical="center" wrapText="1"/>
    </xf>
    <xf numFmtId="0" fontId="4" fillId="0" borderId="5" xfId="28" applyBorder="1" applyAlignment="1">
      <alignment horizontal="left" vertical="center" wrapText="1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36"/>
  <sheetViews>
    <sheetView showGridLines="0" tabSelected="1" topLeftCell="A20" zoomScaleNormal="100" workbookViewId="0">
      <selection activeCell="G29" sqref="G29"/>
    </sheetView>
  </sheetViews>
  <sheetFormatPr defaultRowHeight="12.75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61" t="s">
        <v>19</v>
      </c>
      <c r="B2" s="61"/>
      <c r="C2" s="61"/>
      <c r="D2" s="61"/>
      <c r="E2" s="61"/>
      <c r="F2" s="61"/>
      <c r="G2" s="61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68" t="s">
        <v>8</v>
      </c>
      <c r="C3" s="68"/>
      <c r="D3" s="68"/>
      <c r="E3" s="68"/>
      <c r="F3" s="68"/>
      <c r="G3" s="68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77" t="s">
        <v>36</v>
      </c>
      <c r="B5" s="77"/>
      <c r="C5" s="77"/>
      <c r="D5" s="77"/>
      <c r="E5" s="77"/>
      <c r="F5" s="77"/>
      <c r="G5" s="7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61" t="s">
        <v>20</v>
      </c>
      <c r="B7" s="61"/>
      <c r="C7" s="61"/>
      <c r="D7" s="61"/>
      <c r="E7" s="61"/>
      <c r="F7" s="61"/>
      <c r="G7" s="61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69" t="s">
        <v>0</v>
      </c>
      <c r="C8" s="69"/>
      <c r="D8" s="69"/>
      <c r="E8" s="69"/>
      <c r="F8" s="69"/>
      <c r="G8" s="69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70" t="s">
        <v>12</v>
      </c>
      <c r="D10" s="70"/>
      <c r="E10" s="70"/>
      <c r="F10" s="70"/>
      <c r="G10" s="70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66">
        <f>G29</f>
        <v>7145.4939680103453</v>
      </c>
      <c r="D11" s="67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5" t="s">
        <v>33</v>
      </c>
      <c r="C12" s="46"/>
      <c r="D12" s="46"/>
      <c r="E12" s="46"/>
      <c r="F12" s="46"/>
      <c r="G12" s="46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64" t="s">
        <v>1</v>
      </c>
      <c r="B14" s="64" t="s">
        <v>10</v>
      </c>
      <c r="C14" s="64" t="s">
        <v>9</v>
      </c>
      <c r="D14" s="64" t="s">
        <v>7</v>
      </c>
      <c r="E14" s="64" t="s">
        <v>6</v>
      </c>
      <c r="F14" s="62" t="s">
        <v>14</v>
      </c>
      <c r="G14" s="62" t="s">
        <v>28</v>
      </c>
    </row>
    <row r="15" spans="1:15" ht="36.75" customHeight="1" x14ac:dyDescent="0.2">
      <c r="A15" s="65"/>
      <c r="B15" s="65"/>
      <c r="C15" s="65"/>
      <c r="D15" s="65"/>
      <c r="E15" s="65"/>
      <c r="F15" s="63"/>
      <c r="G15" s="63"/>
    </row>
    <row r="16" spans="1:15" ht="18" customHeight="1" x14ac:dyDescent="0.2">
      <c r="A16" s="41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  <c r="G16" s="41">
        <v>7</v>
      </c>
    </row>
    <row r="17" spans="1:7" s="3" customFormat="1" x14ac:dyDescent="0.2">
      <c r="A17" s="78"/>
      <c r="B17" s="78"/>
      <c r="C17" s="78"/>
      <c r="D17" s="78"/>
      <c r="E17" s="78"/>
      <c r="F17" s="78"/>
      <c r="G17" s="78"/>
    </row>
    <row r="18" spans="1:7" s="3" customFormat="1" x14ac:dyDescent="0.2">
      <c r="A18" s="76" t="s">
        <v>18</v>
      </c>
      <c r="B18" s="76"/>
      <c r="C18" s="76"/>
      <c r="D18" s="76"/>
      <c r="E18" s="76"/>
      <c r="F18" s="76"/>
      <c r="G18" s="76"/>
    </row>
    <row r="19" spans="1:7" ht="124.5" customHeight="1" x14ac:dyDescent="0.2">
      <c r="A19" s="60">
        <v>1</v>
      </c>
      <c r="B19" s="79" t="s">
        <v>25</v>
      </c>
      <c r="C19" s="48" t="s">
        <v>15</v>
      </c>
      <c r="D19" s="47" t="s">
        <v>13</v>
      </c>
      <c r="E19" s="47">
        <v>2</v>
      </c>
      <c r="F19" s="49" t="s">
        <v>26</v>
      </c>
      <c r="G19" s="51">
        <f>70.05*1.25*2</f>
        <v>175.125</v>
      </c>
    </row>
    <row r="20" spans="1:7" ht="117.75" customHeight="1" x14ac:dyDescent="0.2">
      <c r="A20" s="60">
        <v>2</v>
      </c>
      <c r="B20" s="80"/>
      <c r="C20" s="48" t="s">
        <v>16</v>
      </c>
      <c r="D20" s="47" t="s">
        <v>17</v>
      </c>
      <c r="E20" s="47">
        <v>2</v>
      </c>
      <c r="F20" s="50" t="s">
        <v>27</v>
      </c>
      <c r="G20" s="51">
        <f>1625.45*1.25*2</f>
        <v>4063.625</v>
      </c>
    </row>
    <row r="21" spans="1:7" s="54" customFormat="1" x14ac:dyDescent="0.2">
      <c r="A21" s="73" t="s">
        <v>29</v>
      </c>
      <c r="B21" s="74"/>
      <c r="C21" s="74"/>
      <c r="D21" s="74"/>
      <c r="E21" s="74"/>
      <c r="F21" s="75"/>
      <c r="G21" s="52">
        <f>G19+G20</f>
        <v>4238.75</v>
      </c>
    </row>
    <row r="22" spans="1:7" s="54" customFormat="1" ht="50.25" customHeight="1" x14ac:dyDescent="0.2">
      <c r="A22" s="71" t="s">
        <v>34</v>
      </c>
      <c r="B22" s="72"/>
      <c r="C22" s="55"/>
      <c r="D22" s="56"/>
      <c r="E22" s="57" t="s">
        <v>37</v>
      </c>
      <c r="F22" s="59" t="s">
        <v>30</v>
      </c>
      <c r="G22" s="58">
        <f t="shared" ref="G22:G27" si="0">G21*E22</f>
        <v>4582.0887499999999</v>
      </c>
    </row>
    <row r="23" spans="1:7" s="54" customFormat="1" ht="50.25" customHeight="1" x14ac:dyDescent="0.2">
      <c r="A23" s="71" t="s">
        <v>35</v>
      </c>
      <c r="B23" s="72"/>
      <c r="C23" s="55"/>
      <c r="D23" s="56"/>
      <c r="E23" s="57" t="s">
        <v>38</v>
      </c>
      <c r="F23" s="59" t="s">
        <v>30</v>
      </c>
      <c r="G23" s="58">
        <f t="shared" si="0"/>
        <v>4921.1633175000006</v>
      </c>
    </row>
    <row r="24" spans="1:7" s="54" customFormat="1" ht="50.25" customHeight="1" x14ac:dyDescent="0.2">
      <c r="A24" s="71" t="s">
        <v>21</v>
      </c>
      <c r="B24" s="72"/>
      <c r="C24" s="55"/>
      <c r="D24" s="56"/>
      <c r="E24" s="57" t="s">
        <v>39</v>
      </c>
      <c r="F24" s="53" t="s">
        <v>30</v>
      </c>
      <c r="G24" s="58">
        <f t="shared" si="0"/>
        <v>5191.8272999625005</v>
      </c>
    </row>
    <row r="25" spans="1:7" s="54" customFormat="1" ht="50.25" customHeight="1" x14ac:dyDescent="0.2">
      <c r="A25" s="71" t="s">
        <v>22</v>
      </c>
      <c r="B25" s="72"/>
      <c r="C25" s="55"/>
      <c r="D25" s="56"/>
      <c r="E25" s="57" t="s">
        <v>40</v>
      </c>
      <c r="F25" s="53" t="s">
        <v>30</v>
      </c>
      <c r="G25" s="58">
        <f t="shared" si="0"/>
        <v>5404.6922192609627</v>
      </c>
    </row>
    <row r="26" spans="1:7" s="54" customFormat="1" ht="51" customHeight="1" x14ac:dyDescent="0.2">
      <c r="A26" s="71" t="s">
        <v>23</v>
      </c>
      <c r="B26" s="72"/>
      <c r="C26" s="55"/>
      <c r="D26" s="56"/>
      <c r="E26" s="57" t="s">
        <v>40</v>
      </c>
      <c r="F26" s="53" t="s">
        <v>30</v>
      </c>
      <c r="G26" s="58">
        <f t="shared" si="0"/>
        <v>5626.2846002506622</v>
      </c>
    </row>
    <row r="27" spans="1:7" s="54" customFormat="1" ht="54" customHeight="1" x14ac:dyDescent="0.2">
      <c r="A27" s="71" t="s">
        <v>24</v>
      </c>
      <c r="B27" s="72"/>
      <c r="C27" s="55"/>
      <c r="D27" s="56"/>
      <c r="E27" s="57" t="s">
        <v>40</v>
      </c>
      <c r="F27" s="53" t="s">
        <v>30</v>
      </c>
      <c r="G27" s="58">
        <f t="shared" si="0"/>
        <v>5856.9622688609388</v>
      </c>
    </row>
    <row r="28" spans="1:7" s="54" customFormat="1" ht="30" customHeight="1" x14ac:dyDescent="0.2">
      <c r="A28" s="73" t="s">
        <v>32</v>
      </c>
      <c r="B28" s="74"/>
      <c r="C28" s="74"/>
      <c r="D28" s="74"/>
      <c r="E28" s="74"/>
      <c r="F28" s="75"/>
      <c r="G28" s="58">
        <f>G27*0.22</f>
        <v>1288.5316991494064</v>
      </c>
    </row>
    <row r="29" spans="1:7" s="54" customFormat="1" ht="30" customHeight="1" x14ac:dyDescent="0.2">
      <c r="A29" s="73" t="s">
        <v>31</v>
      </c>
      <c r="B29" s="74"/>
      <c r="C29" s="74"/>
      <c r="D29" s="74"/>
      <c r="E29" s="74"/>
      <c r="F29" s="75"/>
      <c r="G29" s="58">
        <f>G27+G28</f>
        <v>7145.4939680103453</v>
      </c>
    </row>
    <row r="30" spans="1:7" s="3" customFormat="1" x14ac:dyDescent="0.2">
      <c r="A30" s="39"/>
      <c r="B30" s="40"/>
      <c r="C30" s="40"/>
      <c r="D30" s="39"/>
      <c r="E30" s="6"/>
      <c r="F30" s="37"/>
      <c r="G30" s="37"/>
    </row>
    <row r="31" spans="1:7" s="3" customFormat="1" x14ac:dyDescent="0.2">
      <c r="A31" s="7"/>
      <c r="B31" s="7"/>
      <c r="C31" s="7"/>
      <c r="D31" s="7"/>
      <c r="E31" s="7"/>
      <c r="F31" s="7"/>
      <c r="G31" s="4"/>
    </row>
    <row r="32" spans="1:7" ht="18" customHeight="1" x14ac:dyDescent="0.2">
      <c r="B32" s="33" t="s">
        <v>4</v>
      </c>
      <c r="C32" s="81"/>
      <c r="D32" s="81"/>
      <c r="E32" s="81"/>
      <c r="F32" s="81"/>
      <c r="G32" s="44"/>
    </row>
    <row r="33" spans="2:7" x14ac:dyDescent="0.2">
      <c r="B33" s="23"/>
      <c r="C33" s="82" t="s">
        <v>11</v>
      </c>
      <c r="D33" s="82"/>
      <c r="E33" s="82"/>
      <c r="F33" s="82"/>
      <c r="G33" s="43"/>
    </row>
    <row r="34" spans="2:7" x14ac:dyDescent="0.2">
      <c r="B34" s="34"/>
      <c r="C34" s="35"/>
      <c r="D34" s="35"/>
    </row>
    <row r="35" spans="2:7" ht="15.75" customHeight="1" x14ac:dyDescent="0.2">
      <c r="B35" s="33" t="s">
        <v>5</v>
      </c>
      <c r="C35" s="81"/>
      <c r="D35" s="81"/>
      <c r="E35" s="81"/>
      <c r="F35" s="81"/>
      <c r="G35" s="44"/>
    </row>
    <row r="36" spans="2:7" x14ac:dyDescent="0.2">
      <c r="B36" s="24"/>
      <c r="C36" s="82" t="s">
        <v>11</v>
      </c>
      <c r="D36" s="82"/>
      <c r="E36" s="82"/>
      <c r="F36" s="82"/>
      <c r="G36" s="43"/>
    </row>
  </sheetData>
  <mergeCells count="30">
    <mergeCell ref="C32:F32"/>
    <mergeCell ref="C33:F33"/>
    <mergeCell ref="C36:F36"/>
    <mergeCell ref="C35:F35"/>
    <mergeCell ref="A27:B27"/>
    <mergeCell ref="A26:B26"/>
    <mergeCell ref="A28:F28"/>
    <mergeCell ref="A29:F29"/>
    <mergeCell ref="A18:G18"/>
    <mergeCell ref="A5:G5"/>
    <mergeCell ref="A17:G17"/>
    <mergeCell ref="B19:B20"/>
    <mergeCell ref="A21:F21"/>
    <mergeCell ref="A25:B25"/>
    <mergeCell ref="A24:B24"/>
    <mergeCell ref="A23:B23"/>
    <mergeCell ref="A22:B22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2020-01-31T05:38:13Z</cp:lastPrinted>
  <dcterms:created xsi:type="dcterms:W3CDTF">2003-01-28T12:33:10Z</dcterms:created>
  <dcterms:modified xsi:type="dcterms:W3CDTF">2026-05-18T13:58:36Z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